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<sst xmlns="http://schemas.openxmlformats.org/spreadsheetml/2006/main" count="29" uniqueCount="26">
  <si>
    <t>中国太平洋财产保险股份有限公司邯郸市魏县支公司玉米完全成本保险承保公示清单</t>
  </si>
  <si>
    <t>投保人：</t>
  </si>
  <si>
    <t>魏县棘针寨镇徐小庄村民委员会</t>
  </si>
  <si>
    <t>投保单号:</t>
  </si>
  <si>
    <t>ASHJVDS66A25P050157J</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</si>
  <si>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</si>
  <si>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</si>
  <si>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</si>
  <si>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</si>
  <si>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</si>
  <si>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</si>
  <si>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</si>
  <si>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</si>
  <si>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</si>
  <si>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</si>
  <si>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</si>
  <si>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</si>
  <si>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</si>
  <si>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徐张所</t>
  </si>
  <si>
    <t>玉米完全成本保险</t>
  </si>
  <si>
    <t>徐元廷</t>
  </si>
  <si>
    <t>徐书信</t>
  </si>
  <si>
    <t>徐孟恩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</si>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</sst>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color theme="1"/>
      <name val="宋体"/>
      <charset val="134"/>
      <scheme val="minor"/>
    </font>
    <font>
      <sz val="10"/>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0">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0" xfId="0" applyFont="1" applyFill="1" applyAlignment="1">
      <alignment horizontal="center" vertical="center"/>
    </xf>
    <xf numFmtId="0" fontId="6" fillId="0" borderId="1" xfId="0" applyFont="1" applyFill="1" applyBorder="1" applyAlignment="1">
      <alignment horizontal="center" vertical="center"/>
    </xf>
    <xf numFmtId="0" fontId="5" fillId="0" borderId="0" xfId="0" applyFont="1" applyFill="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6" fillId="0" borderId="1" xfId="0" applyNumberFormat="1" applyFont="1" applyFill="1" applyBorder="1" applyAlignment="1">
      <alignment horizontal="center" vertical="center"/>
    </xf>
    <xf numFmtId="0" fontId="7"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4" fillId="0" borderId="0" xfId="0" applyFont="1" applyFill="1" applyBorder="1" applyAlignment="1">
      <alignment horizontal="center"/>
    </xf>
    <xf numFmtId="176" fontId="1"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7" fillId="0" borderId="0" xfId="0" applyFont="1" applyFill="1" applyBorder="1" applyAlignment="1">
      <alignment horizontal="left"/>
    </xf>
    <xf numFmtId="176" fontId="7" fillId="0" borderId="0" xfId="0" applyNumberFormat="1" applyFont="1" applyFill="1" applyBorder="1" applyAlignment="1">
      <alignment horizontal="left"/>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1"/>
  <sheetViews>
    <sheetView tabSelected="1" workbookViewId="0">
      <selection activeCell="C8" sqref="C8"/>
    </sheetView>
  </sheetViews>
  <sheetFormatPr defaultColWidth="9" defaultRowHeight="13.5"/>
  <cols>
    <col min="1" max="1" width="11.12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20"/>
    </row>
    <row r="2" ht="14.25" spans="1:13">
      <c r="A2" s="3" t="s">
        <v>1</v>
      </c>
      <c r="B2" s="4" t="s">
        <v>2</v>
      </c>
      <c r="C2" s="4"/>
      <c r="D2" s="4"/>
      <c r="E2" s="5"/>
      <c r="F2" s="5"/>
      <c r="G2" s="5"/>
      <c r="H2" s="5"/>
      <c r="I2" s="5"/>
      <c r="J2" s="21"/>
      <c r="K2" s="21"/>
      <c r="L2" s="19"/>
      <c r="M2" s="22"/>
    </row>
    <row r="3" ht="14.25" spans="1:13">
      <c r="A3" s="3" t="s">
        <v>3</v>
      </c>
      <c r="B3" s="4" t="s">
        <v>4</v>
      </c>
      <c r="C3" s="4"/>
      <c r="D3" s="4"/>
      <c r="E3" s="5"/>
      <c r="F3" s="5"/>
      <c r="G3" s="5"/>
      <c r="H3" s="5"/>
      <c r="I3" s="5"/>
      <c r="J3" s="23"/>
      <c r="K3" s="23"/>
      <c r="L3" s="23"/>
      <c r="M3" s="22"/>
    </row>
    <row r="4" ht="24" spans="1:13">
      <c r="A4" s="6" t="s">
        <v>5</v>
      </c>
      <c r="B4" s="6" t="s">
        <v>6</v>
      </c>
      <c r="C4" s="6" t="s">
        <v>7</v>
      </c>
      <c r="D4" s="6" t="s">
        <v>8</v>
      </c>
      <c r="E4" s="6" t="s">
        <v>9</v>
      </c>
      <c r="F4" s="6" t="s">
        <v>10</v>
      </c>
      <c r="G4" s="6" t="s">
        <v>11</v>
      </c>
      <c r="H4" s="6" t="s">
        <v>12</v>
      </c>
      <c r="I4" s="6" t="s">
        <v>13</v>
      </c>
      <c r="J4" s="6" t="s">
        <v>14</v>
      </c>
      <c r="K4" s="6" t="s">
        <v>15</v>
      </c>
      <c r="L4" s="6" t="s">
        <v>16</v>
      </c>
      <c r="M4" s="24" t="s">
        <v>17</v>
      </c>
    </row>
    <row r="5" ht="14.25" spans="1:13">
      <c r="A5" s="7">
        <v>1</v>
      </c>
      <c r="B5" s="8" t="s">
        <v>18</v>
      </c>
      <c r="C5" s="9" t="s">
        <v>19</v>
      </c>
      <c r="D5" s="10">
        <v>183.07</v>
      </c>
      <c r="E5" s="11">
        <v>0.0513</v>
      </c>
      <c r="F5" s="12">
        <v>800</v>
      </c>
      <c r="G5" s="12">
        <f>D5*F5</f>
        <v>146456</v>
      </c>
      <c r="H5" s="12">
        <f>D5*41</f>
        <v>7505.87</v>
      </c>
      <c r="I5" s="25">
        <f>H5*0.2</f>
        <v>1501.174</v>
      </c>
      <c r="J5" s="25">
        <f>H5*0.45</f>
        <v>3377.6415</v>
      </c>
      <c r="K5" s="25">
        <f>H5*0.3</f>
        <v>2251.761</v>
      </c>
      <c r="L5" s="7">
        <v>0</v>
      </c>
      <c r="M5" s="25">
        <f>H5*0.05</f>
        <v>375.2935</v>
      </c>
    </row>
    <row r="6" ht="14.25" spans="1:13">
      <c r="A6" s="7">
        <v>2</v>
      </c>
      <c r="B6" s="8" t="s">
        <v>20</v>
      </c>
      <c r="C6" s="9" t="s">
        <v>19</v>
      </c>
      <c r="D6" s="10">
        <v>176.07</v>
      </c>
      <c r="E6" s="11">
        <v>0.0513</v>
      </c>
      <c r="F6" s="12">
        <v>800</v>
      </c>
      <c r="G6" s="12">
        <f>D6*F6</f>
        <v>140856</v>
      </c>
      <c r="H6" s="12">
        <f>D6*41</f>
        <v>7218.87</v>
      </c>
      <c r="I6" s="25">
        <f>H6*0.2</f>
        <v>1443.774</v>
      </c>
      <c r="J6" s="25">
        <f>H6*0.45</f>
        <v>3248.4915</v>
      </c>
      <c r="K6" s="25">
        <f>H6*0.3</f>
        <v>2165.661</v>
      </c>
      <c r="L6" s="7">
        <v>0</v>
      </c>
      <c r="M6" s="25">
        <f>H6*0.05</f>
        <v>360.9435</v>
      </c>
    </row>
    <row r="7" ht="14.25" spans="1:13">
      <c r="A7" s="7">
        <v>3</v>
      </c>
      <c r="B7" s="8" t="s">
        <v>21</v>
      </c>
      <c r="C7" s="9" t="s">
        <v>19</v>
      </c>
      <c r="D7" s="10">
        <v>156.69</v>
      </c>
      <c r="E7" s="11">
        <v>0.0513</v>
      </c>
      <c r="F7" s="12">
        <v>800</v>
      </c>
      <c r="G7" s="12">
        <f>D7*F7</f>
        <v>125352</v>
      </c>
      <c r="H7" s="12">
        <f>D7*41</f>
        <v>6424.29</v>
      </c>
      <c r="I7" s="25">
        <f>H7*0.2</f>
        <v>1284.858</v>
      </c>
      <c r="J7" s="25">
        <f>H7*0.45</f>
        <v>2890.9305</v>
      </c>
      <c r="K7" s="25">
        <f>H7*0.3</f>
        <v>1927.287</v>
      </c>
      <c r="L7" s="7">
        <v>0</v>
      </c>
      <c r="M7" s="25">
        <f>H7*0.05</f>
        <v>321.2145</v>
      </c>
    </row>
    <row r="8" ht="14.25" spans="1:13">
      <c r="A8" s="7">
        <v>4</v>
      </c>
      <c r="B8" s="8" t="s">
        <v>22</v>
      </c>
      <c r="C8" s="9" t="s">
        <v>19</v>
      </c>
      <c r="D8" s="10">
        <v>281.65</v>
      </c>
      <c r="E8" s="11">
        <v>0.0513</v>
      </c>
      <c r="F8" s="12">
        <v>800</v>
      </c>
      <c r="G8" s="12">
        <f>D8*F8</f>
        <v>225320</v>
      </c>
      <c r="H8" s="12">
        <f>D8*41</f>
        <v>11547.65</v>
      </c>
      <c r="I8" s="25">
        <f>H8*0.2</f>
        <v>2309.53</v>
      </c>
      <c r="J8" s="25">
        <f>H8*0.45</f>
        <v>5196.4425</v>
      </c>
      <c r="K8" s="25">
        <f>H8*0.3</f>
        <v>3464.295</v>
      </c>
      <c r="L8" s="7">
        <v>0</v>
      </c>
      <c r="M8" s="25">
        <f>H8*0.05</f>
        <v>577.3825</v>
      </c>
    </row>
    <row r="9" ht="14.25" spans="1:13">
      <c r="A9" s="7" t="s">
        <v>23</v>
      </c>
      <c r="B9" s="9"/>
      <c r="C9" s="9"/>
      <c r="D9" s="13">
        <f>SUM(D5:D8)</f>
        <v>797.48</v>
      </c>
      <c r="E9" s="11"/>
      <c r="F9" s="12"/>
      <c r="G9" s="12">
        <f>SUM(G5:G8)</f>
        <v>637984</v>
      </c>
      <c r="H9" s="12">
        <f>SUM(H5:H8)</f>
        <v>32696.68</v>
      </c>
      <c r="I9" s="25">
        <f>SUM(I5:I8)</f>
        <v>6539.336</v>
      </c>
      <c r="J9" s="26">
        <f>SUM(J5:J8)</f>
        <v>14713.506</v>
      </c>
      <c r="K9" s="25">
        <f>SUM(K5:K8)</f>
        <v>9809.004</v>
      </c>
      <c r="L9" s="7"/>
      <c r="M9" s="25">
        <f>SUM(M5:M8)</f>
        <v>1634.834</v>
      </c>
    </row>
    <row r="10" ht="16" customHeight="1" spans="1:13">
      <c r="A10" s="14" t="s">
        <v>24</v>
      </c>
      <c r="B10" s="14"/>
      <c r="C10" s="14"/>
      <c r="D10" s="14"/>
      <c r="E10" s="14"/>
      <c r="F10" s="14"/>
      <c r="G10" s="14"/>
      <c r="H10" s="14"/>
      <c r="I10" s="14"/>
      <c r="J10" s="14"/>
      <c r="K10" s="14"/>
      <c r="L10" s="27"/>
      <c r="M10" s="28"/>
    </row>
    <row r="11" ht="15" customHeight="1" spans="1:13">
      <c r="A11" s="15"/>
      <c r="B11" s="15"/>
      <c r="C11" s="16"/>
      <c r="D11" s="15"/>
      <c r="E11" s="17"/>
      <c r="F11" s="18"/>
      <c r="G11" s="19"/>
      <c r="H11" s="19"/>
      <c r="I11" s="29"/>
      <c r="J11" s="29" t="s">
        <v>25</v>
      </c>
      <c r="K11" s="29"/>
      <c r="L11" s="29"/>
      <c r="M11" s="22"/>
    </row>
  </sheetData>
  <mergeCells count="8">
    <mergeCell ref="A1:M1"/>
    <mergeCell ref="B2:D2"/>
    <mergeCell ref="F2:I2"/>
    <mergeCell ref="B3:D3"/>
    <mergeCell ref="F3:I3"/>
    <mergeCell ref="J3:L3"/>
    <mergeCell ref="A10:K10"/>
    <mergeCell ref="J11:L11"/>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2025-07-09T01:21:04Z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3CDF58DFC66B4293966D73D089A13E53_13</vt:lpwstr>
  </property>
  <property fmtid="{D5CDD505-2E9C-101B-9397-08002B2CF9AE}" pid="3" name="KSOProductBuildVer">
    <vt:lpwstr>2052-12.1.0.21915</vt:lpwstr>
  </property>
</Properties>
</file>